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LSA\CURSO TRADING ZONE4TRADERS\FORMACOES\2019-07-18-regra 4%\"/>
    </mc:Choice>
  </mc:AlternateContent>
  <xr:revisionPtr revIDLastSave="0" documentId="13_ncr:1_{6F8FF335-2E3C-4B40-B62E-7FA044657959}" xr6:coauthVersionLast="43" xr6:coauthVersionMax="43" xr10:uidLastSave="{00000000-0000-0000-0000-000000000000}"/>
  <bookViews>
    <workbookView xWindow="-120" yWindow="-120" windowWidth="29040" windowHeight="15840" xr2:uid="{BC8B91AD-B1AC-45CA-99B4-4BF792AD4B1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" l="1"/>
  <c r="B3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M3" i="1"/>
  <c r="N3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B14" i="1"/>
  <c r="M4" i="1" l="1"/>
  <c r="B15" i="1"/>
  <c r="B16" i="1" s="1"/>
  <c r="B17" i="1" s="1"/>
  <c r="B18" i="1" s="1"/>
  <c r="F31" i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O3" i="1" l="1"/>
  <c r="M5" i="1"/>
  <c r="N4" i="1"/>
  <c r="O4" i="1" s="1"/>
  <c r="J6" i="1"/>
  <c r="J5" i="1"/>
  <c r="J3" i="1"/>
  <c r="J4" i="1"/>
  <c r="N5" i="1" l="1"/>
  <c r="O5" i="1" s="1"/>
  <c r="M6" i="1"/>
  <c r="J7" i="1"/>
  <c r="M7" i="1" l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N6" i="1"/>
  <c r="J8" i="1"/>
  <c r="N7" i="1" l="1"/>
  <c r="O6" i="1"/>
  <c r="J9" i="1"/>
  <c r="N8" i="1" l="1"/>
  <c r="O7" i="1"/>
  <c r="J10" i="1"/>
  <c r="N9" i="1" l="1"/>
  <c r="O8" i="1"/>
  <c r="J11" i="1"/>
  <c r="N10" i="1" l="1"/>
  <c r="O9" i="1"/>
  <c r="J12" i="1"/>
  <c r="N11" i="1" l="1"/>
  <c r="O10" i="1"/>
  <c r="J13" i="1"/>
  <c r="N12" i="1" l="1"/>
  <c r="O11" i="1"/>
  <c r="J14" i="1"/>
  <c r="N13" i="1" l="1"/>
  <c r="O12" i="1"/>
  <c r="J15" i="1"/>
  <c r="N14" i="1" l="1"/>
  <c r="O13" i="1"/>
  <c r="J16" i="1"/>
  <c r="N15" i="1" l="1"/>
  <c r="O14" i="1"/>
  <c r="J17" i="1"/>
  <c r="N16" i="1" l="1"/>
  <c r="O15" i="1"/>
  <c r="J18" i="1"/>
  <c r="N17" i="1" l="1"/>
  <c r="O16" i="1"/>
  <c r="J19" i="1"/>
  <c r="N18" i="1" l="1"/>
  <c r="O17" i="1"/>
  <c r="J20" i="1"/>
  <c r="N19" i="1" l="1"/>
  <c r="O18" i="1"/>
  <c r="J21" i="1"/>
  <c r="N20" i="1" l="1"/>
  <c r="O19" i="1"/>
  <c r="J22" i="1"/>
  <c r="N21" i="1" l="1"/>
  <c r="O20" i="1"/>
  <c r="J23" i="1"/>
  <c r="N22" i="1" l="1"/>
  <c r="O21" i="1"/>
  <c r="I25" i="1"/>
  <c r="J24" i="1"/>
  <c r="N23" i="1" l="1"/>
  <c r="O22" i="1"/>
  <c r="J25" i="1"/>
  <c r="I26" i="1"/>
  <c r="N24" i="1" l="1"/>
  <c r="O23" i="1"/>
  <c r="I27" i="1"/>
  <c r="J26" i="1"/>
  <c r="N25" i="1" l="1"/>
  <c r="O24" i="1"/>
  <c r="I28" i="1"/>
  <c r="J27" i="1"/>
  <c r="N26" i="1" l="1"/>
  <c r="O25" i="1"/>
  <c r="I29" i="1"/>
  <c r="J28" i="1"/>
  <c r="N27" i="1" l="1"/>
  <c r="O26" i="1"/>
  <c r="J29" i="1"/>
  <c r="I30" i="1"/>
  <c r="N28" i="1" l="1"/>
  <c r="O27" i="1"/>
  <c r="I31" i="1"/>
  <c r="J30" i="1"/>
  <c r="N29" i="1" l="1"/>
  <c r="O28" i="1"/>
  <c r="I32" i="1"/>
  <c r="J31" i="1"/>
  <c r="N30" i="1" l="1"/>
  <c r="O29" i="1"/>
  <c r="I33" i="1"/>
  <c r="J32" i="1"/>
  <c r="N31" i="1" l="1"/>
  <c r="O30" i="1"/>
  <c r="J33" i="1"/>
  <c r="I34" i="1"/>
  <c r="N32" i="1" l="1"/>
  <c r="O31" i="1"/>
  <c r="I35" i="1"/>
  <c r="J34" i="1"/>
  <c r="N33" i="1" l="1"/>
  <c r="O32" i="1"/>
  <c r="I36" i="1"/>
  <c r="J35" i="1"/>
  <c r="N34" i="1" l="1"/>
  <c r="O33" i="1"/>
  <c r="I37" i="1"/>
  <c r="J36" i="1"/>
  <c r="N35" i="1" l="1"/>
  <c r="O34" i="1"/>
  <c r="J37" i="1"/>
  <c r="I38" i="1"/>
  <c r="N36" i="1" l="1"/>
  <c r="O35" i="1"/>
  <c r="I39" i="1"/>
  <c r="J38" i="1"/>
  <c r="N37" i="1" l="1"/>
  <c r="O36" i="1"/>
  <c r="I40" i="1"/>
  <c r="J39" i="1"/>
  <c r="N38" i="1" l="1"/>
  <c r="O37" i="1"/>
  <c r="I41" i="1"/>
  <c r="J40" i="1"/>
  <c r="N39" i="1" l="1"/>
  <c r="O38" i="1"/>
  <c r="J41" i="1"/>
  <c r="I42" i="1"/>
  <c r="N40" i="1" l="1"/>
  <c r="O39" i="1"/>
  <c r="I43" i="1"/>
  <c r="J42" i="1"/>
  <c r="N41" i="1" l="1"/>
  <c r="O40" i="1"/>
  <c r="I44" i="1"/>
  <c r="J43" i="1"/>
  <c r="N42" i="1" l="1"/>
  <c r="O41" i="1"/>
  <c r="I45" i="1"/>
  <c r="J44" i="1"/>
  <c r="N43" i="1" l="1"/>
  <c r="O42" i="1"/>
  <c r="J45" i="1"/>
  <c r="I46" i="1"/>
  <c r="N44" i="1" l="1"/>
  <c r="O43" i="1"/>
  <c r="I47" i="1"/>
  <c r="J46" i="1"/>
  <c r="N45" i="1" l="1"/>
  <c r="O44" i="1"/>
  <c r="I48" i="1"/>
  <c r="J47" i="1"/>
  <c r="N46" i="1" l="1"/>
  <c r="O45" i="1"/>
  <c r="I49" i="1"/>
  <c r="J48" i="1"/>
  <c r="N47" i="1" l="1"/>
  <c r="O46" i="1"/>
  <c r="J49" i="1"/>
  <c r="I50" i="1"/>
  <c r="N48" i="1" l="1"/>
  <c r="O47" i="1"/>
  <c r="I51" i="1"/>
  <c r="J50" i="1"/>
  <c r="N49" i="1" l="1"/>
  <c r="O48" i="1"/>
  <c r="I52" i="1"/>
  <c r="J51" i="1"/>
  <c r="N50" i="1" l="1"/>
  <c r="O49" i="1"/>
  <c r="I53" i="1"/>
  <c r="J52" i="1"/>
  <c r="N51" i="1" l="1"/>
  <c r="O50" i="1"/>
  <c r="J53" i="1"/>
  <c r="I54" i="1"/>
  <c r="N52" i="1" l="1"/>
  <c r="O51" i="1"/>
  <c r="I55" i="1"/>
  <c r="J54" i="1"/>
  <c r="N53" i="1" l="1"/>
  <c r="O52" i="1"/>
  <c r="I56" i="1"/>
  <c r="J55" i="1"/>
  <c r="N54" i="1" l="1"/>
  <c r="O53" i="1"/>
  <c r="I57" i="1"/>
  <c r="J56" i="1"/>
  <c r="N55" i="1" l="1"/>
  <c r="O54" i="1"/>
  <c r="I58" i="1"/>
  <c r="J58" i="1" s="1"/>
  <c r="B20" i="1" s="1"/>
  <c r="J57" i="1"/>
  <c r="N56" i="1" l="1"/>
  <c r="O55" i="1"/>
  <c r="N57" i="1" l="1"/>
  <c r="O56" i="1"/>
  <c r="N58" i="1" l="1"/>
  <c r="O58" i="1" s="1"/>
  <c r="B21" i="1" s="1"/>
  <c r="O57" i="1"/>
</calcChain>
</file>

<file path=xl/sharedStrings.xml><?xml version="1.0" encoding="utf-8"?>
<sst xmlns="http://schemas.openxmlformats.org/spreadsheetml/2006/main" count="25" uniqueCount="23">
  <si>
    <t>INDEPENDENCIA FINANCEIRA - PLANO DE INDEPENDENCIA</t>
  </si>
  <si>
    <t>ano</t>
  </si>
  <si>
    <t>custo</t>
  </si>
  <si>
    <t>ANO</t>
  </si>
  <si>
    <t>CAPITAL</t>
  </si>
  <si>
    <t>Custo vida anual</t>
  </si>
  <si>
    <t>IDADE</t>
  </si>
  <si>
    <t>IDADE REFORMA</t>
  </si>
  <si>
    <t>ESPERANÇA DE VIDA</t>
  </si>
  <si>
    <t>Taxa de inflação</t>
  </si>
  <si>
    <t>Taxa de Retorno Indice SP 500</t>
  </si>
  <si>
    <t xml:space="preserve">Draw Down Maxmimo esperado </t>
  </si>
  <si>
    <t>DINHEIRO A REFORÇAR ANO</t>
  </si>
  <si>
    <t>anos até reforma</t>
  </si>
  <si>
    <t>custo de vida na idade de reforma</t>
  </si>
  <si>
    <t>valor a juntar em ações</t>
  </si>
  <si>
    <t>valor segurança</t>
  </si>
  <si>
    <t>Dinheiro colocar açoes ano (N/OPT)</t>
  </si>
  <si>
    <t>N.º ANOS INDEPENDENCIA FINANCEIRA</t>
  </si>
  <si>
    <t>APORTE INDEXADO</t>
  </si>
  <si>
    <t>N.º ANOS INDEPENDENCIA FINANCEIRA INDEX</t>
  </si>
  <si>
    <t>Taxa gasto do portfolio</t>
  </si>
  <si>
    <t>Intervalo taxa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</si>
</sst>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3" borderId="2" xfId="0" applyFont="1" applyFill="1" applyBorder="1"/>
    <xf numFmtId="164" fontId="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/>
    </xf>
    <xf numFmtId="10" fontId="4" fillId="0" borderId="2" xfId="0" applyNumberFormat="1" applyFont="1" applyBorder="1" applyAlignment="1">
      <alignment horizontal="center"/>
    </xf>
    <xf numFmtId="0" fontId="3" fillId="3" borderId="3" xfId="0" applyFont="1" applyFill="1" applyBorder="1"/>
    <xf numFmtId="0" fontId="3" fillId="4" borderId="0" xfId="0" applyFont="1" applyFill="1"/>
    <xf numFmtId="10" fontId="4" fillId="4" borderId="0" xfId="0" applyNumberFormat="1" applyFont="1" applyFill="1" applyAlignment="1">
      <alignment horizontal="center"/>
    </xf>
    <xf numFmtId="10" fontId="0" fillId="5" borderId="2" xfId="0" applyNumberForma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1563-DDE8-4EE1-955C-74BA79AB311B}">
  <dimension ref="A1:O58"/>
  <sheetViews>
    <sheetView tabSelected="1" workbookViewId="0">
      <selection activeCell="B12" sqref="B12"/>
    </sheetView>
  </sheetViews>
  <sheetFormatPr defaultRowHeight="15" x14ac:dyDescent="0.25"/>
  <cols>
    <col min="1" max="1" width="42.7109375" bestFit="1" customWidth="1"/>
    <col min="2" max="2" width="13.42578125" style="1" customWidth="1"/>
    <col min="3" max="3" width="7.5703125" style="1" customWidth="1"/>
    <col min="4" max="4" width="4" style="1" customWidth="1"/>
    <col min="5" max="8" width="9.140625" style="1"/>
    <col min="9" max="9" width="14" style="1" bestFit="1" customWidth="1"/>
    <col min="10" max="10" width="9.140625" style="1"/>
    <col min="13" max="13" width="9.42578125" bestFit="1" customWidth="1"/>
    <col min="14" max="14" width="15" bestFit="1" customWidth="1"/>
  </cols>
  <sheetData>
    <row r="1" spans="1:15" ht="42.75" customHeight="1" x14ac:dyDescent="0.4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25">
      <c r="E2" s="2" t="s">
        <v>1</v>
      </c>
      <c r="F2" s="2" t="s">
        <v>2</v>
      </c>
      <c r="H2" s="1" t="s">
        <v>3</v>
      </c>
      <c r="I2" s="1" t="s">
        <v>4</v>
      </c>
      <c r="L2" s="1" t="s">
        <v>3</v>
      </c>
      <c r="M2" s="1" t="s">
        <v>19</v>
      </c>
      <c r="N2" s="1" t="s">
        <v>4</v>
      </c>
      <c r="O2" s="1"/>
    </row>
    <row r="3" spans="1:15" x14ac:dyDescent="0.25">
      <c r="A3" s="3" t="s">
        <v>5</v>
      </c>
      <c r="B3" s="4">
        <f>1200*14</f>
        <v>16800</v>
      </c>
      <c r="E3" s="5">
        <v>1</v>
      </c>
      <c r="F3" s="5">
        <f>B3</f>
        <v>16800</v>
      </c>
      <c r="H3" s="1">
        <v>1</v>
      </c>
      <c r="I3" s="6">
        <f>B10</f>
        <v>1200</v>
      </c>
      <c r="J3" s="1">
        <f t="shared" ref="J3:J58" si="0">IF(I3&lt;$B$17,0,1)</f>
        <v>0</v>
      </c>
      <c r="L3" s="1">
        <v>1</v>
      </c>
      <c r="M3" s="6">
        <f>B10</f>
        <v>1200</v>
      </c>
      <c r="N3" s="6">
        <f>M3</f>
        <v>1200</v>
      </c>
      <c r="O3" s="1">
        <f t="shared" ref="O3:O58" si="1">IF(N3&lt;$B$17,0,1)</f>
        <v>0</v>
      </c>
    </row>
    <row r="4" spans="1:15" x14ac:dyDescent="0.25">
      <c r="A4" s="3" t="s">
        <v>6</v>
      </c>
      <c r="B4" s="7">
        <v>38</v>
      </c>
      <c r="E4" s="5">
        <v>2</v>
      </c>
      <c r="F4" s="5">
        <f>F3+F3*$B$7</f>
        <v>16968</v>
      </c>
      <c r="H4" s="1">
        <v>2</v>
      </c>
      <c r="I4" s="6">
        <f>($B$10+I3)+I3*$B$8</f>
        <v>2580</v>
      </c>
      <c r="J4" s="1">
        <f t="shared" si="0"/>
        <v>0</v>
      </c>
      <c r="L4" s="1">
        <v>2</v>
      </c>
      <c r="M4" s="6">
        <f>M3+M3*$B$7</f>
        <v>1212</v>
      </c>
      <c r="N4" s="6">
        <f>M4+N3+N3*$B$8</f>
        <v>2592</v>
      </c>
      <c r="O4" s="1">
        <f t="shared" si="1"/>
        <v>0</v>
      </c>
    </row>
    <row r="5" spans="1:15" x14ac:dyDescent="0.25">
      <c r="A5" s="3" t="s">
        <v>7</v>
      </c>
      <c r="B5" s="7">
        <v>66</v>
      </c>
      <c r="E5" s="5">
        <v>3</v>
      </c>
      <c r="F5" s="5">
        <f t="shared" ref="F5:F58" si="2">F4+F4*$B$7</f>
        <v>17137.68</v>
      </c>
      <c r="H5" s="1">
        <v>3</v>
      </c>
      <c r="I5" s="6">
        <f t="shared" ref="I5:I24" si="3">($B$10+I4)+I4*$B$8</f>
        <v>4167</v>
      </c>
      <c r="J5" s="1">
        <f t="shared" si="0"/>
        <v>0</v>
      </c>
      <c r="L5" s="1">
        <v>3</v>
      </c>
      <c r="M5" s="6">
        <f t="shared" ref="M5:M58" si="4">M4+M4*$B$7</f>
        <v>1224.1199999999999</v>
      </c>
      <c r="N5" s="6">
        <f>M5+N4+N4*$B$8</f>
        <v>4204.92</v>
      </c>
      <c r="O5" s="1">
        <f t="shared" si="1"/>
        <v>0</v>
      </c>
    </row>
    <row r="6" spans="1:15" x14ac:dyDescent="0.25">
      <c r="A6" s="3" t="s">
        <v>8</v>
      </c>
      <c r="B6" s="7">
        <v>90</v>
      </c>
      <c r="E6" s="5">
        <v>4</v>
      </c>
      <c r="F6" s="5">
        <f t="shared" si="2"/>
        <v>17309.056799999998</v>
      </c>
      <c r="H6" s="1">
        <v>4</v>
      </c>
      <c r="I6" s="6">
        <f t="shared" si="3"/>
        <v>5992.05</v>
      </c>
      <c r="J6" s="1">
        <f t="shared" si="0"/>
        <v>0</v>
      </c>
      <c r="L6" s="1">
        <v>4</v>
      </c>
      <c r="M6" s="6">
        <f t="shared" si="4"/>
        <v>1236.3611999999998</v>
      </c>
      <c r="N6" s="6">
        <f t="shared" ref="N6:N58" si="5">M6+N5+N5*$B$8</f>
        <v>6072.0191999999997</v>
      </c>
      <c r="O6" s="1">
        <f t="shared" si="1"/>
        <v>0</v>
      </c>
    </row>
    <row r="7" spans="1:15" x14ac:dyDescent="0.25">
      <c r="A7" s="3" t="s">
        <v>9</v>
      </c>
      <c r="B7" s="8">
        <v>0.01</v>
      </c>
      <c r="E7" s="5">
        <v>5</v>
      </c>
      <c r="F7" s="5">
        <f t="shared" si="2"/>
        <v>17482.147367999998</v>
      </c>
      <c r="H7" s="1">
        <v>5</v>
      </c>
      <c r="I7" s="6">
        <f t="shared" si="3"/>
        <v>8090.8575000000001</v>
      </c>
      <c r="J7" s="1">
        <f t="shared" si="0"/>
        <v>0</v>
      </c>
      <c r="L7" s="1">
        <v>5</v>
      </c>
      <c r="M7" s="6">
        <f t="shared" si="4"/>
        <v>1248.7248119999999</v>
      </c>
      <c r="N7" s="6">
        <f t="shared" si="5"/>
        <v>8231.5468919999985</v>
      </c>
      <c r="O7" s="1">
        <f t="shared" si="1"/>
        <v>0</v>
      </c>
    </row>
    <row r="8" spans="1:15" x14ac:dyDescent="0.25">
      <c r="A8" s="3" t="s">
        <v>10</v>
      </c>
      <c r="B8" s="8">
        <v>0.15</v>
      </c>
      <c r="E8" s="5">
        <v>6</v>
      </c>
      <c r="F8" s="5">
        <f t="shared" si="2"/>
        <v>17656.968841679998</v>
      </c>
      <c r="H8" s="1">
        <v>6</v>
      </c>
      <c r="I8" s="6">
        <f t="shared" si="3"/>
        <v>10504.486124999999</v>
      </c>
      <c r="J8" s="1">
        <f t="shared" si="0"/>
        <v>0</v>
      </c>
      <c r="L8" s="1">
        <v>6</v>
      </c>
      <c r="M8" s="6">
        <f t="shared" si="4"/>
        <v>1261.2120601199999</v>
      </c>
      <c r="N8" s="6">
        <f t="shared" si="5"/>
        <v>10727.490985919998</v>
      </c>
      <c r="O8" s="1">
        <f t="shared" si="1"/>
        <v>0</v>
      </c>
    </row>
    <row r="9" spans="1:15" x14ac:dyDescent="0.25">
      <c r="A9" s="3" t="s">
        <v>11</v>
      </c>
      <c r="B9" s="8">
        <v>0.25</v>
      </c>
      <c r="E9" s="5">
        <v>7</v>
      </c>
      <c r="F9" s="5">
        <f t="shared" si="2"/>
        <v>17833.538530096797</v>
      </c>
      <c r="H9" s="1">
        <v>7</v>
      </c>
      <c r="I9" s="6">
        <f t="shared" si="3"/>
        <v>13280.15904375</v>
      </c>
      <c r="J9" s="1">
        <f t="shared" si="0"/>
        <v>0</v>
      </c>
      <c r="L9" s="1">
        <v>7</v>
      </c>
      <c r="M9" s="6">
        <f t="shared" si="4"/>
        <v>1273.8241807212</v>
      </c>
      <c r="N9" s="6">
        <f t="shared" si="5"/>
        <v>13610.438814529198</v>
      </c>
      <c r="O9" s="1">
        <f t="shared" si="1"/>
        <v>0</v>
      </c>
    </row>
    <row r="10" spans="1:15" x14ac:dyDescent="0.25">
      <c r="A10" s="9" t="s">
        <v>12</v>
      </c>
      <c r="B10" s="4">
        <v>1200</v>
      </c>
      <c r="E10" s="5">
        <v>8</v>
      </c>
      <c r="F10" s="5">
        <f>F9+F9*$B$7</f>
        <v>18011.873915397766</v>
      </c>
      <c r="H10" s="1">
        <v>8</v>
      </c>
      <c r="I10" s="6">
        <f t="shared" si="3"/>
        <v>16472.182900312499</v>
      </c>
      <c r="J10" s="1">
        <f t="shared" si="0"/>
        <v>0</v>
      </c>
      <c r="L10" s="1">
        <v>8</v>
      </c>
      <c r="M10" s="6">
        <f t="shared" si="4"/>
        <v>1286.5624225284121</v>
      </c>
      <c r="N10" s="6">
        <f t="shared" si="5"/>
        <v>16938.56705923699</v>
      </c>
      <c r="O10" s="1">
        <f t="shared" si="1"/>
        <v>0</v>
      </c>
    </row>
    <row r="11" spans="1:15" x14ac:dyDescent="0.25">
      <c r="A11" s="3" t="s">
        <v>22</v>
      </c>
      <c r="B11" s="8">
        <v>0.02</v>
      </c>
      <c r="E11" s="5">
        <v>9</v>
      </c>
      <c r="F11" s="5">
        <f t="shared" si="2"/>
        <v>18191.992654551745</v>
      </c>
      <c r="H11" s="1">
        <v>9</v>
      </c>
      <c r="I11" s="6">
        <f t="shared" si="3"/>
        <v>20143.010335359373</v>
      </c>
      <c r="J11" s="1">
        <f t="shared" si="0"/>
        <v>0</v>
      </c>
      <c r="L11" s="1">
        <v>9</v>
      </c>
      <c r="M11" s="6">
        <f t="shared" si="4"/>
        <v>1299.4280467536962</v>
      </c>
      <c r="N11" s="6">
        <f t="shared" si="5"/>
        <v>20778.780164876232</v>
      </c>
      <c r="O11" s="1">
        <f t="shared" si="1"/>
        <v>0</v>
      </c>
    </row>
    <row r="12" spans="1:15" x14ac:dyDescent="0.25">
      <c r="A12" s="10"/>
      <c r="B12" s="11"/>
      <c r="E12" s="5">
        <v>10</v>
      </c>
      <c r="F12" s="5">
        <f t="shared" si="2"/>
        <v>18373.912581097262</v>
      </c>
      <c r="H12" s="1">
        <v>10</v>
      </c>
      <c r="I12" s="6">
        <f t="shared" si="3"/>
        <v>24364.461885663281</v>
      </c>
      <c r="J12" s="1">
        <f t="shared" si="0"/>
        <v>0</v>
      </c>
      <c r="L12" s="1">
        <v>10</v>
      </c>
      <c r="M12" s="6">
        <f t="shared" si="4"/>
        <v>1312.4223272212332</v>
      </c>
      <c r="N12" s="6">
        <f t="shared" si="5"/>
        <v>25208.019516828899</v>
      </c>
      <c r="O12" s="1">
        <f t="shared" si="1"/>
        <v>0</v>
      </c>
    </row>
    <row r="13" spans="1:15" x14ac:dyDescent="0.25">
      <c r="A13" s="3" t="s">
        <v>21</v>
      </c>
      <c r="B13" s="12">
        <f>B8-B7-B11</f>
        <v>0.11999999999999998</v>
      </c>
      <c r="E13" s="5">
        <v>11</v>
      </c>
      <c r="F13" s="5">
        <f t="shared" si="2"/>
        <v>18557.651706908233</v>
      </c>
      <c r="H13" s="1">
        <v>11</v>
      </c>
      <c r="I13" s="6">
        <f t="shared" si="3"/>
        <v>29219.131168512773</v>
      </c>
      <c r="J13" s="1">
        <f t="shared" si="0"/>
        <v>0</v>
      </c>
      <c r="L13" s="1">
        <v>11</v>
      </c>
      <c r="M13" s="6">
        <f t="shared" si="4"/>
        <v>1325.5465504934455</v>
      </c>
      <c r="N13" s="6">
        <f t="shared" si="5"/>
        <v>30314.76899484668</v>
      </c>
      <c r="O13" s="1">
        <f t="shared" si="1"/>
        <v>0</v>
      </c>
    </row>
    <row r="14" spans="1:15" x14ac:dyDescent="0.25">
      <c r="A14" s="3" t="s">
        <v>13</v>
      </c>
      <c r="B14" s="13">
        <f>B5-B4</f>
        <v>28</v>
      </c>
      <c r="E14" s="5">
        <v>12</v>
      </c>
      <c r="F14" s="5">
        <f t="shared" si="2"/>
        <v>18743.228223977316</v>
      </c>
      <c r="H14" s="1">
        <v>12</v>
      </c>
      <c r="I14" s="6">
        <f t="shared" si="3"/>
        <v>34802.00084378969</v>
      </c>
      <c r="J14" s="1">
        <f t="shared" si="0"/>
        <v>0</v>
      </c>
      <c r="L14" s="1">
        <v>12</v>
      </c>
      <c r="M14" s="6">
        <f t="shared" si="4"/>
        <v>1338.8020159983798</v>
      </c>
      <c r="N14" s="6">
        <f t="shared" si="5"/>
        <v>36200.786360072059</v>
      </c>
      <c r="O14" s="1">
        <f t="shared" si="1"/>
        <v>0</v>
      </c>
    </row>
    <row r="15" spans="1:15" x14ac:dyDescent="0.25">
      <c r="A15" s="3" t="s">
        <v>14</v>
      </c>
      <c r="B15" s="14">
        <f>LOOKUP(B14,E3:E58,F3:F58)</f>
        <v>21977.909152366945</v>
      </c>
      <c r="E15" s="5">
        <v>13</v>
      </c>
      <c r="F15" s="5">
        <f t="shared" si="2"/>
        <v>18930.660506217089</v>
      </c>
      <c r="H15" s="1">
        <v>13</v>
      </c>
      <c r="I15" s="6">
        <f t="shared" si="3"/>
        <v>41222.300970358141</v>
      </c>
      <c r="J15" s="1">
        <f t="shared" si="0"/>
        <v>0</v>
      </c>
      <c r="L15" s="1">
        <v>13</v>
      </c>
      <c r="M15" s="6">
        <f t="shared" si="4"/>
        <v>1352.1900361583637</v>
      </c>
      <c r="N15" s="6">
        <f t="shared" si="5"/>
        <v>42983.094350241226</v>
      </c>
      <c r="O15" s="1">
        <f t="shared" si="1"/>
        <v>0</v>
      </c>
    </row>
    <row r="16" spans="1:15" x14ac:dyDescent="0.25">
      <c r="A16" s="3" t="s">
        <v>15</v>
      </c>
      <c r="B16" s="15">
        <f>B15/B13</f>
        <v>183149.24293639124</v>
      </c>
      <c r="E16" s="5">
        <v>14</v>
      </c>
      <c r="F16" s="5">
        <f t="shared" si="2"/>
        <v>19119.96711127926</v>
      </c>
      <c r="H16" s="1">
        <v>14</v>
      </c>
      <c r="I16" s="6">
        <f t="shared" si="3"/>
        <v>48605.646115911863</v>
      </c>
      <c r="J16" s="1">
        <f t="shared" si="0"/>
        <v>0</v>
      </c>
      <c r="L16" s="1">
        <v>14</v>
      </c>
      <c r="M16" s="6">
        <f t="shared" si="4"/>
        <v>1365.7119365199474</v>
      </c>
      <c r="N16" s="6">
        <f t="shared" si="5"/>
        <v>50796.270439297354</v>
      </c>
      <c r="O16" s="1">
        <f t="shared" si="1"/>
        <v>0</v>
      </c>
    </row>
    <row r="17" spans="1:15" x14ac:dyDescent="0.25">
      <c r="A17" s="3" t="s">
        <v>16</v>
      </c>
      <c r="B17" s="15">
        <f>B16/(1-B9)</f>
        <v>244198.99058185497</v>
      </c>
      <c r="E17" s="5">
        <v>15</v>
      </c>
      <c r="F17" s="5">
        <f t="shared" si="2"/>
        <v>19311.166782392054</v>
      </c>
      <c r="H17" s="1">
        <v>15</v>
      </c>
      <c r="I17" s="6">
        <f t="shared" si="3"/>
        <v>57096.493033298641</v>
      </c>
      <c r="J17" s="1">
        <f t="shared" si="0"/>
        <v>0</v>
      </c>
      <c r="L17" s="1">
        <v>15</v>
      </c>
      <c r="M17" s="6">
        <f t="shared" si="4"/>
        <v>1379.3690558851467</v>
      </c>
      <c r="N17" s="6">
        <f t="shared" si="5"/>
        <v>59795.080061077104</v>
      </c>
      <c r="O17" s="1">
        <f t="shared" si="1"/>
        <v>0</v>
      </c>
    </row>
    <row r="18" spans="1:15" x14ac:dyDescent="0.25">
      <c r="A18" s="3" t="s">
        <v>17</v>
      </c>
      <c r="B18" s="16">
        <f>B17/B14</f>
        <v>8721.3925207805351</v>
      </c>
      <c r="E18" s="5">
        <v>16</v>
      </c>
      <c r="F18" s="5">
        <f t="shared" si="2"/>
        <v>19504.278450215974</v>
      </c>
      <c r="H18" s="1">
        <v>16</v>
      </c>
      <c r="I18" s="6">
        <f t="shared" si="3"/>
        <v>66860.966988293439</v>
      </c>
      <c r="J18" s="1">
        <f t="shared" si="0"/>
        <v>0</v>
      </c>
      <c r="L18" s="1">
        <v>16</v>
      </c>
      <c r="M18" s="6">
        <f t="shared" si="4"/>
        <v>1393.1627464439982</v>
      </c>
      <c r="N18" s="6">
        <f t="shared" si="5"/>
        <v>70157.50481668266</v>
      </c>
      <c r="O18" s="1">
        <f t="shared" si="1"/>
        <v>0</v>
      </c>
    </row>
    <row r="19" spans="1:15" x14ac:dyDescent="0.25">
      <c r="E19" s="5">
        <v>17</v>
      </c>
      <c r="F19" s="5">
        <f t="shared" si="2"/>
        <v>19699.321234718132</v>
      </c>
      <c r="H19" s="1">
        <v>17</v>
      </c>
      <c r="I19" s="6">
        <f t="shared" si="3"/>
        <v>78090.112036537452</v>
      </c>
      <c r="J19" s="1">
        <f t="shared" si="0"/>
        <v>0</v>
      </c>
      <c r="L19" s="1">
        <v>17</v>
      </c>
      <c r="M19" s="6">
        <f t="shared" si="4"/>
        <v>1407.0943739084382</v>
      </c>
      <c r="N19" s="6">
        <f t="shared" si="5"/>
        <v>82088.224913093494</v>
      </c>
      <c r="O19" s="1">
        <f t="shared" si="1"/>
        <v>0</v>
      </c>
    </row>
    <row r="20" spans="1:15" x14ac:dyDescent="0.25">
      <c r="A20" s="3" t="s">
        <v>18</v>
      </c>
      <c r="B20" s="17">
        <f>LOOKUP(B19,J3:J58,H3:H58)+1</f>
        <v>25</v>
      </c>
      <c r="E20" s="5">
        <v>18</v>
      </c>
      <c r="F20" s="5">
        <f t="shared" si="2"/>
        <v>19896.314447065313</v>
      </c>
      <c r="H20" s="1">
        <v>18</v>
      </c>
      <c r="I20" s="6">
        <f t="shared" si="3"/>
        <v>91003.628842018064</v>
      </c>
      <c r="J20" s="1">
        <f t="shared" si="0"/>
        <v>0</v>
      </c>
      <c r="L20" s="1">
        <v>18</v>
      </c>
      <c r="M20" s="6">
        <f t="shared" si="4"/>
        <v>1421.1653176475227</v>
      </c>
      <c r="N20" s="6">
        <f t="shared" si="5"/>
        <v>95822.623967705047</v>
      </c>
      <c r="O20" s="1">
        <f t="shared" si="1"/>
        <v>0</v>
      </c>
    </row>
    <row r="21" spans="1:15" x14ac:dyDescent="0.25">
      <c r="A21" s="3" t="s">
        <v>20</v>
      </c>
      <c r="B21" s="17">
        <f>LOOKUP(B19,O3:O58,L3:L58)+1</f>
        <v>25</v>
      </c>
      <c r="E21" s="5">
        <v>19</v>
      </c>
      <c r="F21" s="5">
        <f t="shared" si="2"/>
        <v>20095.277591535967</v>
      </c>
      <c r="H21" s="1">
        <v>19</v>
      </c>
      <c r="I21" s="6">
        <f t="shared" si="3"/>
        <v>105854.17316832078</v>
      </c>
      <c r="J21" s="1">
        <f t="shared" si="0"/>
        <v>0</v>
      </c>
      <c r="L21" s="1">
        <v>19</v>
      </c>
      <c r="M21" s="6">
        <f t="shared" si="4"/>
        <v>1435.3769708239979</v>
      </c>
      <c r="N21" s="6">
        <f t="shared" si="5"/>
        <v>111631.3945336848</v>
      </c>
      <c r="O21" s="1">
        <f t="shared" si="1"/>
        <v>0</v>
      </c>
    </row>
    <row r="22" spans="1:15" x14ac:dyDescent="0.25">
      <c r="E22" s="5">
        <v>20</v>
      </c>
      <c r="F22" s="5">
        <f t="shared" si="2"/>
        <v>20296.230367451328</v>
      </c>
      <c r="H22" s="1">
        <v>20</v>
      </c>
      <c r="I22" s="6">
        <f t="shared" si="3"/>
        <v>122932.29914356889</v>
      </c>
      <c r="J22" s="1">
        <f t="shared" si="0"/>
        <v>0</v>
      </c>
      <c r="L22" s="1">
        <v>20</v>
      </c>
      <c r="M22" s="6">
        <f t="shared" si="4"/>
        <v>1449.7307405322379</v>
      </c>
      <c r="N22" s="6">
        <f t="shared" si="5"/>
        <v>129825.83445426976</v>
      </c>
      <c r="O22" s="1">
        <f t="shared" si="1"/>
        <v>0</v>
      </c>
    </row>
    <row r="23" spans="1:15" x14ac:dyDescent="0.25">
      <c r="E23" s="5">
        <v>21</v>
      </c>
      <c r="F23" s="5">
        <f t="shared" si="2"/>
        <v>20499.192671125842</v>
      </c>
      <c r="H23" s="1">
        <v>21</v>
      </c>
      <c r="I23" s="6">
        <f t="shared" si="3"/>
        <v>142572.14401510422</v>
      </c>
      <c r="J23" s="1">
        <f t="shared" si="0"/>
        <v>0</v>
      </c>
      <c r="L23" s="1">
        <v>21</v>
      </c>
      <c r="M23" s="6">
        <f t="shared" si="4"/>
        <v>1464.2280479375602</v>
      </c>
      <c r="N23" s="6">
        <f t="shared" si="5"/>
        <v>150763.93767034778</v>
      </c>
      <c r="O23" s="1">
        <f t="shared" si="1"/>
        <v>0</v>
      </c>
    </row>
    <row r="24" spans="1:15" x14ac:dyDescent="0.25">
      <c r="E24" s="5">
        <v>22</v>
      </c>
      <c r="F24" s="5">
        <f t="shared" si="2"/>
        <v>20704.184597837102</v>
      </c>
      <c r="H24" s="1">
        <v>22</v>
      </c>
      <c r="I24" s="6">
        <f t="shared" si="3"/>
        <v>165157.96561736986</v>
      </c>
      <c r="J24" s="1">
        <f t="shared" si="0"/>
        <v>0</v>
      </c>
      <c r="L24" s="1">
        <v>22</v>
      </c>
      <c r="M24" s="6">
        <f t="shared" si="4"/>
        <v>1478.8703284169358</v>
      </c>
      <c r="N24" s="6">
        <f t="shared" si="5"/>
        <v>174857.39864931686</v>
      </c>
      <c r="O24" s="1">
        <f t="shared" si="1"/>
        <v>0</v>
      </c>
    </row>
    <row r="25" spans="1:15" x14ac:dyDescent="0.25">
      <c r="E25" s="5">
        <v>23</v>
      </c>
      <c r="F25" s="5">
        <f t="shared" si="2"/>
        <v>20911.226443815474</v>
      </c>
      <c r="H25" s="1">
        <v>23</v>
      </c>
      <c r="I25" s="6">
        <f t="shared" ref="I25:I58" si="6">(I24+I24*$B$8)+$B$10</f>
        <v>191131.66045997533</v>
      </c>
      <c r="J25" s="1">
        <f t="shared" si="0"/>
        <v>0</v>
      </c>
      <c r="L25" s="1">
        <v>23</v>
      </c>
      <c r="M25" s="6">
        <f t="shared" si="4"/>
        <v>1493.6590317011051</v>
      </c>
      <c r="N25" s="6">
        <f t="shared" si="5"/>
        <v>202579.6674784155</v>
      </c>
      <c r="O25" s="1">
        <f t="shared" si="1"/>
        <v>0</v>
      </c>
    </row>
    <row r="26" spans="1:15" x14ac:dyDescent="0.25">
      <c r="E26" s="5">
        <v>24</v>
      </c>
      <c r="F26" s="5">
        <f t="shared" si="2"/>
        <v>21120.338708253628</v>
      </c>
      <c r="H26" s="1">
        <v>24</v>
      </c>
      <c r="I26" s="6">
        <f t="shared" si="6"/>
        <v>221001.40952897162</v>
      </c>
      <c r="J26" s="1">
        <f t="shared" si="0"/>
        <v>0</v>
      </c>
      <c r="L26" s="1">
        <v>24</v>
      </c>
      <c r="M26" s="6">
        <f t="shared" si="4"/>
        <v>1508.595622018116</v>
      </c>
      <c r="N26" s="6">
        <f t="shared" si="5"/>
        <v>234475.21322219595</v>
      </c>
      <c r="O26" s="1">
        <f t="shared" si="1"/>
        <v>0</v>
      </c>
    </row>
    <row r="27" spans="1:15" x14ac:dyDescent="0.25">
      <c r="E27" s="5">
        <v>25</v>
      </c>
      <c r="F27" s="5">
        <f t="shared" si="2"/>
        <v>21331.542095336164</v>
      </c>
      <c r="H27" s="1">
        <v>25</v>
      </c>
      <c r="I27" s="6">
        <f t="shared" si="6"/>
        <v>255351.62095831736</v>
      </c>
      <c r="J27" s="1">
        <f t="shared" si="0"/>
        <v>1</v>
      </c>
      <c r="L27" s="1">
        <v>25</v>
      </c>
      <c r="M27" s="6">
        <f t="shared" si="4"/>
        <v>1523.6815782382971</v>
      </c>
      <c r="N27" s="6">
        <f t="shared" si="5"/>
        <v>271170.17678376363</v>
      </c>
      <c r="O27" s="1">
        <f t="shared" si="1"/>
        <v>1</v>
      </c>
    </row>
    <row r="28" spans="1:15" x14ac:dyDescent="0.25">
      <c r="E28" s="5">
        <v>26</v>
      </c>
      <c r="F28" s="5">
        <f t="shared" si="2"/>
        <v>21544.857516289525</v>
      </c>
      <c r="H28" s="1">
        <v>26</v>
      </c>
      <c r="I28" s="6">
        <f t="shared" si="6"/>
        <v>294854.36410206498</v>
      </c>
      <c r="J28" s="1">
        <f t="shared" si="0"/>
        <v>1</v>
      </c>
      <c r="L28" s="1">
        <v>26</v>
      </c>
      <c r="M28" s="6">
        <f t="shared" si="4"/>
        <v>1538.9183940206801</v>
      </c>
      <c r="N28" s="6">
        <f t="shared" si="5"/>
        <v>313384.62169534888</v>
      </c>
      <c r="O28" s="1">
        <f t="shared" si="1"/>
        <v>1</v>
      </c>
    </row>
    <row r="29" spans="1:15" x14ac:dyDescent="0.25">
      <c r="E29" s="5">
        <v>27</v>
      </c>
      <c r="F29" s="5">
        <f t="shared" si="2"/>
        <v>21760.306091452421</v>
      </c>
      <c r="H29" s="1">
        <v>27</v>
      </c>
      <c r="I29" s="6">
        <f t="shared" si="6"/>
        <v>340282.51871737471</v>
      </c>
      <c r="J29" s="1">
        <f t="shared" si="0"/>
        <v>1</v>
      </c>
      <c r="L29" s="1">
        <v>27</v>
      </c>
      <c r="M29" s="6">
        <f t="shared" si="4"/>
        <v>1554.3075779608869</v>
      </c>
      <c r="N29" s="6">
        <f t="shared" si="5"/>
        <v>361946.62252761208</v>
      </c>
      <c r="O29" s="1">
        <f t="shared" si="1"/>
        <v>1</v>
      </c>
    </row>
    <row r="30" spans="1:15" x14ac:dyDescent="0.25">
      <c r="E30" s="5">
        <v>28</v>
      </c>
      <c r="F30" s="5">
        <f t="shared" si="2"/>
        <v>21977.909152366945</v>
      </c>
      <c r="H30" s="1">
        <v>28</v>
      </c>
      <c r="I30" s="6">
        <f t="shared" si="6"/>
        <v>392524.8965249809</v>
      </c>
      <c r="J30" s="1">
        <f t="shared" si="0"/>
        <v>1</v>
      </c>
      <c r="L30" s="1">
        <v>28</v>
      </c>
      <c r="M30" s="6">
        <f t="shared" si="4"/>
        <v>1569.8506537404958</v>
      </c>
      <c r="N30" s="6">
        <f t="shared" si="5"/>
        <v>417808.46656049439</v>
      </c>
      <c r="O30" s="1">
        <f t="shared" si="1"/>
        <v>1</v>
      </c>
    </row>
    <row r="31" spans="1:15" x14ac:dyDescent="0.25">
      <c r="E31" s="5">
        <v>29</v>
      </c>
      <c r="F31" s="5">
        <f t="shared" si="2"/>
        <v>22197.688243890614</v>
      </c>
      <c r="H31" s="1">
        <v>29</v>
      </c>
      <c r="I31" s="6">
        <f t="shared" si="6"/>
        <v>452603.63100372802</v>
      </c>
      <c r="J31" s="1">
        <f t="shared" si="0"/>
        <v>1</v>
      </c>
      <c r="L31" s="1">
        <v>29</v>
      </c>
      <c r="M31" s="6">
        <f t="shared" si="4"/>
        <v>1585.5491602779007</v>
      </c>
      <c r="N31" s="6">
        <f t="shared" si="5"/>
        <v>482065.28570484644</v>
      </c>
      <c r="O31" s="1">
        <f t="shared" si="1"/>
        <v>1</v>
      </c>
    </row>
    <row r="32" spans="1:15" x14ac:dyDescent="0.25">
      <c r="E32" s="5">
        <v>30</v>
      </c>
      <c r="F32" s="5">
        <f t="shared" si="2"/>
        <v>22419.665126329521</v>
      </c>
      <c r="H32" s="1">
        <v>30</v>
      </c>
      <c r="I32" s="6">
        <f t="shared" si="6"/>
        <v>521694.17565428722</v>
      </c>
      <c r="J32" s="1">
        <f t="shared" si="0"/>
        <v>1</v>
      </c>
      <c r="L32" s="1">
        <v>30</v>
      </c>
      <c r="M32" s="6">
        <f t="shared" si="4"/>
        <v>1601.4046518806797</v>
      </c>
      <c r="N32" s="6">
        <f t="shared" si="5"/>
        <v>555976.48321245401</v>
      </c>
      <c r="O32" s="1">
        <f t="shared" si="1"/>
        <v>1</v>
      </c>
    </row>
    <row r="33" spans="5:15" x14ac:dyDescent="0.25">
      <c r="E33" s="5">
        <v>31</v>
      </c>
      <c r="F33" s="5">
        <f t="shared" si="2"/>
        <v>22643.861777592814</v>
      </c>
      <c r="H33" s="1">
        <v>31</v>
      </c>
      <c r="I33" s="6">
        <f t="shared" si="6"/>
        <v>601148.30200243031</v>
      </c>
      <c r="J33" s="1">
        <f t="shared" si="0"/>
        <v>1</v>
      </c>
      <c r="L33" s="1">
        <v>31</v>
      </c>
      <c r="M33" s="6">
        <f t="shared" si="4"/>
        <v>1617.4186983994864</v>
      </c>
      <c r="N33" s="6">
        <f t="shared" si="5"/>
        <v>640990.37439272157</v>
      </c>
      <c r="O33" s="1">
        <f t="shared" si="1"/>
        <v>1</v>
      </c>
    </row>
    <row r="34" spans="5:15" x14ac:dyDescent="0.25">
      <c r="E34" s="5">
        <v>32</v>
      </c>
      <c r="F34" s="5">
        <f t="shared" si="2"/>
        <v>22870.300395368744</v>
      </c>
      <c r="H34" s="1">
        <v>32</v>
      </c>
      <c r="I34" s="6">
        <f t="shared" si="6"/>
        <v>692520.54730279488</v>
      </c>
      <c r="J34" s="1">
        <f t="shared" si="0"/>
        <v>1</v>
      </c>
      <c r="L34" s="1">
        <v>32</v>
      </c>
      <c r="M34" s="6">
        <f t="shared" si="4"/>
        <v>1633.5928853834812</v>
      </c>
      <c r="N34" s="6">
        <f t="shared" si="5"/>
        <v>738772.52343701338</v>
      </c>
      <c r="O34" s="1">
        <f t="shared" si="1"/>
        <v>1</v>
      </c>
    </row>
    <row r="35" spans="5:15" x14ac:dyDescent="0.25">
      <c r="E35" s="5">
        <v>33</v>
      </c>
      <c r="F35" s="5">
        <f t="shared" si="2"/>
        <v>23099.003399322432</v>
      </c>
      <c r="H35" s="1">
        <v>33</v>
      </c>
      <c r="I35" s="6">
        <f t="shared" si="6"/>
        <v>797598.62939821417</v>
      </c>
      <c r="J35" s="1">
        <f t="shared" si="0"/>
        <v>1</v>
      </c>
      <c r="L35" s="1">
        <v>33</v>
      </c>
      <c r="M35" s="6">
        <f t="shared" si="4"/>
        <v>1649.9288142373159</v>
      </c>
      <c r="N35" s="6">
        <f t="shared" si="5"/>
        <v>851238.33076680277</v>
      </c>
      <c r="O35" s="1">
        <f t="shared" si="1"/>
        <v>1</v>
      </c>
    </row>
    <row r="36" spans="5:15" x14ac:dyDescent="0.25">
      <c r="E36" s="5">
        <v>34</v>
      </c>
      <c r="F36" s="5">
        <f t="shared" si="2"/>
        <v>23329.993433315656</v>
      </c>
      <c r="H36" s="1">
        <v>34</v>
      </c>
      <c r="I36" s="6">
        <f t="shared" si="6"/>
        <v>918438.42380794627</v>
      </c>
      <c r="J36" s="1">
        <f t="shared" si="0"/>
        <v>1</v>
      </c>
      <c r="L36" s="1">
        <v>34</v>
      </c>
      <c r="M36" s="6">
        <f t="shared" si="4"/>
        <v>1666.4281023796891</v>
      </c>
      <c r="N36" s="6">
        <f t="shared" si="5"/>
        <v>980590.5084842029</v>
      </c>
      <c r="O36" s="1">
        <f t="shared" si="1"/>
        <v>1</v>
      </c>
    </row>
    <row r="37" spans="5:15" x14ac:dyDescent="0.25">
      <c r="E37" s="5">
        <v>35</v>
      </c>
      <c r="F37" s="5">
        <f t="shared" si="2"/>
        <v>23563.293367648814</v>
      </c>
      <c r="H37" s="1">
        <v>35</v>
      </c>
      <c r="I37" s="6">
        <f t="shared" si="6"/>
        <v>1057404.1873791381</v>
      </c>
      <c r="J37" s="1">
        <f t="shared" si="0"/>
        <v>1</v>
      </c>
      <c r="L37" s="1">
        <v>35</v>
      </c>
      <c r="M37" s="6">
        <f t="shared" si="4"/>
        <v>1683.0923834034861</v>
      </c>
      <c r="N37" s="6">
        <f t="shared" si="5"/>
        <v>1129362.1771402368</v>
      </c>
      <c r="O37" s="1">
        <f t="shared" si="1"/>
        <v>1</v>
      </c>
    </row>
    <row r="38" spans="5:15" x14ac:dyDescent="0.25">
      <c r="E38" s="5">
        <v>36</v>
      </c>
      <c r="F38" s="5">
        <f t="shared" si="2"/>
        <v>23798.9263013253</v>
      </c>
      <c r="H38" s="1">
        <v>36</v>
      </c>
      <c r="I38" s="6">
        <f t="shared" si="6"/>
        <v>1217214.8154860088</v>
      </c>
      <c r="J38" s="1">
        <f t="shared" si="0"/>
        <v>1</v>
      </c>
      <c r="L38" s="1">
        <v>36</v>
      </c>
      <c r="M38" s="6">
        <f t="shared" si="4"/>
        <v>1699.9233072375209</v>
      </c>
      <c r="N38" s="6">
        <f t="shared" si="5"/>
        <v>1300466.4270185097</v>
      </c>
      <c r="O38" s="1">
        <f t="shared" si="1"/>
        <v>1</v>
      </c>
    </row>
    <row r="39" spans="5:15" x14ac:dyDescent="0.25">
      <c r="E39" s="5">
        <v>37</v>
      </c>
      <c r="F39" s="5">
        <f t="shared" si="2"/>
        <v>24036.915564338553</v>
      </c>
      <c r="H39" s="1">
        <v>37</v>
      </c>
      <c r="I39" s="6">
        <f t="shared" si="6"/>
        <v>1400997.03780891</v>
      </c>
      <c r="J39" s="1">
        <f t="shared" si="0"/>
        <v>1</v>
      </c>
      <c r="L39" s="1">
        <v>37</v>
      </c>
      <c r="M39" s="6">
        <f t="shared" si="4"/>
        <v>1716.9225403098962</v>
      </c>
      <c r="N39" s="6">
        <f t="shared" si="5"/>
        <v>1497253.3136115959</v>
      </c>
      <c r="O39" s="1">
        <f t="shared" si="1"/>
        <v>1</v>
      </c>
    </row>
    <row r="40" spans="5:15" x14ac:dyDescent="0.25">
      <c r="E40" s="5">
        <v>38</v>
      </c>
      <c r="F40" s="5">
        <f t="shared" si="2"/>
        <v>24277.284719981937</v>
      </c>
      <c r="H40" s="1">
        <v>38</v>
      </c>
      <c r="I40" s="6">
        <f t="shared" si="6"/>
        <v>1612346.5934802466</v>
      </c>
      <c r="J40" s="1">
        <f t="shared" si="0"/>
        <v>1</v>
      </c>
      <c r="L40" s="1">
        <v>38</v>
      </c>
      <c r="M40" s="6">
        <f t="shared" si="4"/>
        <v>1734.0917657129953</v>
      </c>
      <c r="N40" s="6">
        <f t="shared" si="5"/>
        <v>1723575.4024190481</v>
      </c>
      <c r="O40" s="1">
        <f t="shared" si="1"/>
        <v>1</v>
      </c>
    </row>
    <row r="41" spans="5:15" x14ac:dyDescent="0.25">
      <c r="E41" s="5">
        <v>39</v>
      </c>
      <c r="F41" s="5">
        <f t="shared" si="2"/>
        <v>24520.057567181757</v>
      </c>
      <c r="H41" s="1">
        <v>39</v>
      </c>
      <c r="I41" s="6">
        <f t="shared" si="6"/>
        <v>1855398.5825022836</v>
      </c>
      <c r="J41" s="1">
        <f t="shared" si="0"/>
        <v>1</v>
      </c>
      <c r="L41" s="1">
        <v>39</v>
      </c>
      <c r="M41" s="6">
        <f t="shared" si="4"/>
        <v>1751.4326833701252</v>
      </c>
      <c r="N41" s="6">
        <f t="shared" si="5"/>
        <v>1983863.1454652755</v>
      </c>
      <c r="O41" s="1">
        <f t="shared" si="1"/>
        <v>1</v>
      </c>
    </row>
    <row r="42" spans="5:15" x14ac:dyDescent="0.25">
      <c r="E42" s="5">
        <v>40</v>
      </c>
      <c r="F42" s="5">
        <f t="shared" si="2"/>
        <v>24765.258142853574</v>
      </c>
      <c r="H42" s="1">
        <v>40</v>
      </c>
      <c r="I42" s="6">
        <f t="shared" si="6"/>
        <v>2134908.3698776262</v>
      </c>
      <c r="J42" s="1">
        <f t="shared" si="0"/>
        <v>1</v>
      </c>
      <c r="L42" s="1">
        <v>40</v>
      </c>
      <c r="M42" s="6">
        <f t="shared" si="4"/>
        <v>1768.9470102038265</v>
      </c>
      <c r="N42" s="6">
        <f t="shared" si="5"/>
        <v>2283211.5642952705</v>
      </c>
      <c r="O42" s="1">
        <f t="shared" si="1"/>
        <v>1</v>
      </c>
    </row>
    <row r="43" spans="5:15" x14ac:dyDescent="0.25">
      <c r="E43" s="5">
        <v>41</v>
      </c>
      <c r="F43" s="5">
        <f t="shared" si="2"/>
        <v>25012.910724282108</v>
      </c>
      <c r="H43" s="1">
        <v>41</v>
      </c>
      <c r="I43" s="6">
        <f t="shared" si="6"/>
        <v>2456344.6253592703</v>
      </c>
      <c r="J43" s="1">
        <f t="shared" si="0"/>
        <v>1</v>
      </c>
      <c r="L43" s="1">
        <v>41</v>
      </c>
      <c r="M43" s="6">
        <f t="shared" si="4"/>
        <v>1786.6364803058648</v>
      </c>
      <c r="N43" s="6">
        <f t="shared" si="5"/>
        <v>2627479.9354198668</v>
      </c>
      <c r="O43" s="1">
        <f t="shared" si="1"/>
        <v>1</v>
      </c>
    </row>
    <row r="44" spans="5:15" x14ac:dyDescent="0.25">
      <c r="E44" s="5">
        <v>42</v>
      </c>
      <c r="F44" s="5">
        <f t="shared" si="2"/>
        <v>25263.039831524929</v>
      </c>
      <c r="H44" s="1">
        <v>42</v>
      </c>
      <c r="I44" s="6">
        <f t="shared" si="6"/>
        <v>2825996.3191631609</v>
      </c>
      <c r="J44" s="1">
        <f t="shared" si="0"/>
        <v>1</v>
      </c>
      <c r="L44" s="1">
        <v>42</v>
      </c>
      <c r="M44" s="6">
        <f t="shared" si="4"/>
        <v>1804.5028451089233</v>
      </c>
      <c r="N44" s="6">
        <f t="shared" si="5"/>
        <v>3023406.4285779558</v>
      </c>
      <c r="O44" s="1">
        <f t="shared" si="1"/>
        <v>1</v>
      </c>
    </row>
    <row r="45" spans="5:15" x14ac:dyDescent="0.25">
      <c r="E45" s="5">
        <v>43</v>
      </c>
      <c r="F45" s="5">
        <f t="shared" si="2"/>
        <v>25515.67022984018</v>
      </c>
      <c r="H45" s="1">
        <v>43</v>
      </c>
      <c r="I45" s="6">
        <f t="shared" si="6"/>
        <v>3251095.7670376347</v>
      </c>
      <c r="J45" s="1">
        <f t="shared" si="0"/>
        <v>1</v>
      </c>
      <c r="L45" s="1">
        <v>43</v>
      </c>
      <c r="M45" s="6">
        <f t="shared" si="4"/>
        <v>1822.5478735600125</v>
      </c>
      <c r="N45" s="6">
        <f t="shared" si="5"/>
        <v>3478739.9407382091</v>
      </c>
      <c r="O45" s="1">
        <f t="shared" si="1"/>
        <v>1</v>
      </c>
    </row>
    <row r="46" spans="5:15" x14ac:dyDescent="0.25">
      <c r="E46" s="5">
        <v>44</v>
      </c>
      <c r="F46" s="5">
        <f t="shared" si="2"/>
        <v>25770.826932138581</v>
      </c>
      <c r="H46" s="1">
        <v>44</v>
      </c>
      <c r="I46" s="6">
        <f t="shared" si="6"/>
        <v>3739960.1320932801</v>
      </c>
      <c r="J46" s="1">
        <f t="shared" si="0"/>
        <v>1</v>
      </c>
      <c r="L46" s="1">
        <v>44</v>
      </c>
      <c r="M46" s="6">
        <f t="shared" si="4"/>
        <v>1840.7733522956125</v>
      </c>
      <c r="N46" s="6">
        <f t="shared" si="5"/>
        <v>4002391.7052012361</v>
      </c>
      <c r="O46" s="1">
        <f t="shared" si="1"/>
        <v>1</v>
      </c>
    </row>
    <row r="47" spans="5:15" x14ac:dyDescent="0.25">
      <c r="E47" s="5">
        <v>45</v>
      </c>
      <c r="F47" s="5">
        <f t="shared" si="2"/>
        <v>26028.535201459967</v>
      </c>
      <c r="H47" s="1">
        <v>45</v>
      </c>
      <c r="I47" s="6">
        <f t="shared" si="6"/>
        <v>4302154.1519072717</v>
      </c>
      <c r="J47" s="1">
        <f t="shared" si="0"/>
        <v>1</v>
      </c>
      <c r="L47" s="1">
        <v>45</v>
      </c>
      <c r="M47" s="6">
        <f t="shared" si="4"/>
        <v>1859.1810858185686</v>
      </c>
      <c r="N47" s="6">
        <f t="shared" si="5"/>
        <v>4604609.6420672396</v>
      </c>
      <c r="O47" s="1">
        <f t="shared" si="1"/>
        <v>1</v>
      </c>
    </row>
    <row r="48" spans="5:15" x14ac:dyDescent="0.25">
      <c r="E48" s="5">
        <v>46</v>
      </c>
      <c r="F48" s="5">
        <f t="shared" si="2"/>
        <v>26288.820553474565</v>
      </c>
      <c r="H48" s="1">
        <v>46</v>
      </c>
      <c r="I48" s="6">
        <f t="shared" si="6"/>
        <v>4948677.2746933624</v>
      </c>
      <c r="J48" s="1">
        <f t="shared" si="0"/>
        <v>1</v>
      </c>
      <c r="L48" s="1">
        <v>46</v>
      </c>
      <c r="M48" s="6">
        <f t="shared" si="4"/>
        <v>1877.7728966767543</v>
      </c>
      <c r="N48" s="6">
        <f t="shared" si="5"/>
        <v>5297178.8612740021</v>
      </c>
      <c r="O48" s="1">
        <f t="shared" si="1"/>
        <v>1</v>
      </c>
    </row>
    <row r="49" spans="5:15" x14ac:dyDescent="0.25">
      <c r="E49" s="5">
        <v>47</v>
      </c>
      <c r="F49" s="5">
        <f t="shared" si="2"/>
        <v>26551.708759009311</v>
      </c>
      <c r="H49" s="1">
        <v>47</v>
      </c>
      <c r="I49" s="6">
        <f t="shared" si="6"/>
        <v>5692178.8658973668</v>
      </c>
      <c r="J49" s="1">
        <f t="shared" si="0"/>
        <v>1</v>
      </c>
      <c r="L49" s="1">
        <v>47</v>
      </c>
      <c r="M49" s="6">
        <f t="shared" si="4"/>
        <v>1896.5506256435219</v>
      </c>
      <c r="N49" s="6">
        <f t="shared" si="5"/>
        <v>6093652.2410907466</v>
      </c>
      <c r="O49" s="1">
        <f t="shared" si="1"/>
        <v>1</v>
      </c>
    </row>
    <row r="50" spans="5:15" x14ac:dyDescent="0.25">
      <c r="E50" s="5">
        <v>48</v>
      </c>
      <c r="F50" s="5">
        <f t="shared" si="2"/>
        <v>26817.225846599405</v>
      </c>
      <c r="H50" s="1">
        <v>48</v>
      </c>
      <c r="I50" s="6">
        <f t="shared" si="6"/>
        <v>6547205.6957819723</v>
      </c>
      <c r="J50" s="1">
        <f t="shared" si="0"/>
        <v>1</v>
      </c>
      <c r="L50" s="1">
        <v>48</v>
      </c>
      <c r="M50" s="6">
        <f t="shared" si="4"/>
        <v>1915.5161318999571</v>
      </c>
      <c r="N50" s="6">
        <f t="shared" si="5"/>
        <v>7009615.5933862589</v>
      </c>
      <c r="O50" s="1">
        <f t="shared" si="1"/>
        <v>1</v>
      </c>
    </row>
    <row r="51" spans="5:15" x14ac:dyDescent="0.25">
      <c r="E51" s="5">
        <v>49</v>
      </c>
      <c r="F51" s="5">
        <f t="shared" si="2"/>
        <v>27085.3981050654</v>
      </c>
      <c r="H51" s="1">
        <v>49</v>
      </c>
      <c r="I51" s="6">
        <f t="shared" si="6"/>
        <v>7530486.5501492675</v>
      </c>
      <c r="J51" s="1">
        <f t="shared" si="0"/>
        <v>1</v>
      </c>
      <c r="L51" s="1">
        <v>49</v>
      </c>
      <c r="M51" s="6">
        <f t="shared" si="4"/>
        <v>1934.6712932189566</v>
      </c>
      <c r="N51" s="6">
        <f t="shared" si="5"/>
        <v>8062992.6036874168</v>
      </c>
      <c r="O51" s="1">
        <f t="shared" si="1"/>
        <v>1</v>
      </c>
    </row>
    <row r="52" spans="5:15" x14ac:dyDescent="0.25">
      <c r="E52" s="5">
        <v>50</v>
      </c>
      <c r="F52" s="5">
        <f t="shared" si="2"/>
        <v>27356.252086116056</v>
      </c>
      <c r="H52" s="1">
        <v>50</v>
      </c>
      <c r="I52" s="6">
        <f t="shared" si="6"/>
        <v>8661259.5326716583</v>
      </c>
      <c r="J52" s="1">
        <f t="shared" si="0"/>
        <v>1</v>
      </c>
      <c r="L52" s="1">
        <v>50</v>
      </c>
      <c r="M52" s="6">
        <f t="shared" si="4"/>
        <v>1954.0180061511462</v>
      </c>
      <c r="N52" s="6">
        <f t="shared" si="5"/>
        <v>9274395.5122466814</v>
      </c>
      <c r="O52" s="1">
        <f t="shared" si="1"/>
        <v>1</v>
      </c>
    </row>
    <row r="53" spans="5:15" x14ac:dyDescent="0.25">
      <c r="E53" s="5">
        <v>51</v>
      </c>
      <c r="F53" s="5">
        <f t="shared" si="2"/>
        <v>27629.814606977216</v>
      </c>
      <c r="H53" s="1">
        <v>51</v>
      </c>
      <c r="I53" s="6">
        <f t="shared" si="6"/>
        <v>9961648.462572407</v>
      </c>
      <c r="J53" s="1">
        <f t="shared" si="0"/>
        <v>1</v>
      </c>
      <c r="L53" s="1">
        <v>51</v>
      </c>
      <c r="M53" s="6">
        <f t="shared" si="4"/>
        <v>1973.5581862126576</v>
      </c>
      <c r="N53" s="6">
        <f t="shared" si="5"/>
        <v>10667528.397269895</v>
      </c>
      <c r="O53" s="1">
        <f t="shared" si="1"/>
        <v>1</v>
      </c>
    </row>
    <row r="54" spans="5:15" x14ac:dyDescent="0.25">
      <c r="E54" s="5">
        <v>52</v>
      </c>
      <c r="F54" s="5">
        <f t="shared" si="2"/>
        <v>27906.112753046989</v>
      </c>
      <c r="H54" s="1">
        <v>52</v>
      </c>
      <c r="I54" s="6">
        <f t="shared" si="6"/>
        <v>11457095.731958268</v>
      </c>
      <c r="J54" s="1">
        <f t="shared" si="0"/>
        <v>1</v>
      </c>
      <c r="L54" s="1">
        <v>52</v>
      </c>
      <c r="M54" s="6">
        <f t="shared" si="4"/>
        <v>1993.2937680747841</v>
      </c>
      <c r="N54" s="6">
        <f t="shared" si="5"/>
        <v>12269650.950628454</v>
      </c>
      <c r="O54" s="1">
        <f t="shared" si="1"/>
        <v>1</v>
      </c>
    </row>
    <row r="55" spans="5:15" x14ac:dyDescent="0.25">
      <c r="E55" s="5">
        <v>53</v>
      </c>
      <c r="F55" s="5">
        <f t="shared" si="2"/>
        <v>28185.173880577458</v>
      </c>
      <c r="H55" s="1">
        <v>53</v>
      </c>
      <c r="I55" s="6">
        <f t="shared" si="6"/>
        <v>13176860.091752008</v>
      </c>
      <c r="J55" s="1">
        <f t="shared" si="0"/>
        <v>1</v>
      </c>
      <c r="L55" s="1">
        <v>53</v>
      </c>
      <c r="M55" s="6">
        <f t="shared" si="4"/>
        <v>2013.2267057555318</v>
      </c>
      <c r="N55" s="6">
        <f t="shared" si="5"/>
        <v>14112111.819928478</v>
      </c>
      <c r="O55" s="1">
        <f t="shared" si="1"/>
        <v>1</v>
      </c>
    </row>
    <row r="56" spans="5:15" x14ac:dyDescent="0.25">
      <c r="E56" s="5">
        <v>54</v>
      </c>
      <c r="F56" s="5">
        <f t="shared" si="2"/>
        <v>28467.025619383232</v>
      </c>
      <c r="H56" s="1">
        <v>54</v>
      </c>
      <c r="I56" s="6">
        <f t="shared" si="6"/>
        <v>15154589.105514809</v>
      </c>
      <c r="J56" s="1">
        <f t="shared" si="0"/>
        <v>1</v>
      </c>
      <c r="L56" s="1">
        <v>54</v>
      </c>
      <c r="M56" s="6">
        <f t="shared" si="4"/>
        <v>2033.3589728130871</v>
      </c>
      <c r="N56" s="6">
        <f t="shared" si="5"/>
        <v>16230961.951890564</v>
      </c>
      <c r="O56" s="1">
        <f t="shared" si="1"/>
        <v>1</v>
      </c>
    </row>
    <row r="57" spans="5:15" x14ac:dyDescent="0.25">
      <c r="E57" s="5">
        <v>55</v>
      </c>
      <c r="F57" s="5">
        <f t="shared" si="2"/>
        <v>28751.695875577065</v>
      </c>
      <c r="H57" s="1">
        <v>55</v>
      </c>
      <c r="I57" s="6">
        <f t="shared" si="6"/>
        <v>17428977.471342031</v>
      </c>
      <c r="J57" s="1">
        <f t="shared" si="0"/>
        <v>1</v>
      </c>
      <c r="L57" s="1">
        <v>55</v>
      </c>
      <c r="M57" s="6">
        <f t="shared" si="4"/>
        <v>2053.6925625412182</v>
      </c>
      <c r="N57" s="6">
        <f t="shared" si="5"/>
        <v>18667659.937236689</v>
      </c>
      <c r="O57" s="1">
        <f t="shared" si="1"/>
        <v>1</v>
      </c>
    </row>
    <row r="58" spans="5:15" x14ac:dyDescent="0.25">
      <c r="E58" s="5">
        <v>56</v>
      </c>
      <c r="F58" s="5">
        <f t="shared" si="2"/>
        <v>29039.212834332837</v>
      </c>
      <c r="H58" s="1">
        <v>56</v>
      </c>
      <c r="I58" s="6">
        <f t="shared" si="6"/>
        <v>20044524.092043336</v>
      </c>
      <c r="J58" s="1">
        <f t="shared" si="0"/>
        <v>1</v>
      </c>
      <c r="L58" s="1">
        <v>56</v>
      </c>
      <c r="M58" s="6">
        <f t="shared" si="4"/>
        <v>2074.2294881666303</v>
      </c>
      <c r="N58" s="6">
        <f t="shared" si="5"/>
        <v>21469883.157310359</v>
      </c>
      <c r="O58" s="1">
        <f t="shared" si="1"/>
        <v>1</v>
      </c>
    </row>
  </sheetData>
  <mergeCells count="1">
    <mergeCell ref="A1:O1"/>
  </mergeCells>
  <conditionalFormatting sqref="J3:J58">
    <cfRule type="top10" dxfId="1" priority="2" rank="1"/>
  </conditionalFormatting>
  <conditionalFormatting sqref="O3:O58">
    <cfRule type="top10" dxfId="0" priority="1" rank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TRABALHO</cp:lastModifiedBy>
  <dcterms:created xsi:type="dcterms:W3CDTF">2019-07-18T09:36:55Z</dcterms:created>
  <dcterms:modified xsi:type="dcterms:W3CDTF">2019-07-18T10:43:36Z</dcterms:modified>
</cp:coreProperties>
</file>